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46" documentId="8_{C381336D-87BE-44BC-9A9A-7F986C2069D5}" xr6:coauthVersionLast="47" xr6:coauthVersionMax="47" xr10:uidLastSave="{B03F5D4A-B721-4335-8865-57F1D99AE3F6}"/>
  <bookViews>
    <workbookView xWindow="-110" yWindow="-110" windowWidth="19420" windowHeight="10300" xr2:uid="{00000000-000D-0000-FFFF-FFFF00000000}"/>
  </bookViews>
  <sheets>
    <sheet name="ANEXO 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G14" i="1"/>
  <c r="G10" i="1"/>
  <c r="G17" i="1" l="1"/>
</calcChain>
</file>

<file path=xl/sharedStrings.xml><?xml version="1.0" encoding="utf-8"?>
<sst xmlns="http://schemas.openxmlformats.org/spreadsheetml/2006/main" count="23" uniqueCount="19">
  <si>
    <r>
      <t xml:space="preserve">ANEXO I. OFERTA ECONÓMICA
</t>
    </r>
    <r>
      <rPr>
        <b/>
        <sz val="12"/>
        <color indexed="9"/>
        <rFont val="GE Inspira"/>
      </rPr>
      <t>(</t>
    </r>
    <r>
      <rPr>
        <b/>
        <u/>
        <sz val="12"/>
        <color indexed="9"/>
        <rFont val="GE Inspira"/>
      </rPr>
      <t>Impuesto/s indirecto/s no incluido/s</t>
    </r>
    <r>
      <rPr>
        <b/>
        <sz val="12"/>
        <color indexed="9"/>
        <rFont val="GE Inspira"/>
      </rPr>
      <t>)</t>
    </r>
  </si>
  <si>
    <t>DESCRIPCIÓN</t>
  </si>
  <si>
    <t>Referencia</t>
  </si>
  <si>
    <t>Unidades estimadas para la duración del contrato (36 meses)</t>
  </si>
  <si>
    <r>
      <t>Precio Unitario Máximo</t>
    </r>
    <r>
      <rPr>
        <sz val="12"/>
        <color rgb="FFFFFFFF"/>
        <rFont val="Calibri"/>
        <family val="2"/>
      </rPr>
      <t xml:space="preserve"> (en euros, impuesto/s indirecto/s no incluidos)</t>
    </r>
  </si>
  <si>
    <r>
      <t>Precio Ofertado por Unidad</t>
    </r>
    <r>
      <rPr>
        <sz val="12"/>
        <color rgb="FFFFFFFF"/>
        <rFont val="Calibri"/>
        <family val="2"/>
      </rPr>
      <t xml:space="preserve"> (en euros, impuesto/s indirecto/s no incluidos)</t>
    </r>
  </si>
  <si>
    <r>
      <t xml:space="preserve">Total Oferta </t>
    </r>
    <r>
      <rPr>
        <sz val="12"/>
        <color rgb="FFFFFFFF"/>
        <rFont val="Calibri"/>
        <family val="2"/>
      </rPr>
      <t>(en euros, impuesto/s indirecto/s no incluidos)</t>
    </r>
  </si>
  <si>
    <t>Microscopio quirúrgico de alta especialidad</t>
  </si>
  <si>
    <t>FUNGIBLES</t>
  </si>
  <si>
    <r>
      <t xml:space="preserve">Precio Unitario Máximo </t>
    </r>
    <r>
      <rPr>
        <sz val="12"/>
        <color rgb="FFFFFFFF"/>
        <rFont val="Calibri"/>
        <family val="2"/>
      </rPr>
      <t>(en euros, impuesto/s indirecto/s no incluidos)</t>
    </r>
  </si>
  <si>
    <r>
      <t xml:space="preserve">Precio Ofertado por Unidad </t>
    </r>
    <r>
      <rPr>
        <sz val="12"/>
        <color rgb="FFFFFFFF"/>
        <rFont val="Calibri"/>
        <family val="2"/>
      </rPr>
      <t>(en euros, impuesto/s indirecto/s no incluidos)</t>
    </r>
  </si>
  <si>
    <t>Formato de presentación en unidades</t>
  </si>
  <si>
    <t>Lámpara</t>
  </si>
  <si>
    <t>Funda protectora desechable</t>
  </si>
  <si>
    <r>
      <rPr>
        <b/>
        <sz val="14"/>
        <color theme="0"/>
        <rFont val="Calibri"/>
        <family val="2"/>
      </rPr>
      <t>TOTAL OFERTA DURACIÓN  CONTRATO EN €</t>
    </r>
    <r>
      <rPr>
        <b/>
        <sz val="12"/>
        <color theme="0"/>
        <rFont val="Calibri"/>
        <family val="2"/>
      </rPr>
      <t xml:space="preserve"> </t>
    </r>
    <r>
      <rPr>
        <sz val="12"/>
        <color theme="0"/>
        <rFont val="Calibri"/>
        <family val="2"/>
      </rPr>
      <t>(impuesto/s indirecto/s no incluido/s)</t>
    </r>
  </si>
  <si>
    <t>Importe a incluir en la casilla de Oferta Economia en la aplicación de FREMAP al presentar oferta.</t>
  </si>
  <si>
    <r>
      <t xml:space="preserve">Instrucciones de cumplimentación del presente fichero: </t>
    </r>
    <r>
      <rPr>
        <b/>
        <u/>
        <sz val="14"/>
        <color rgb="FFFF0000"/>
        <rFont val="Calibri"/>
        <family val="2"/>
      </rPr>
      <t>ÚNICAMENTE SE CUMPLIMENTARÁ POR EL LICITADOR LAS CASILLAS DE COLOR VERDE</t>
    </r>
    <r>
      <rPr>
        <b/>
        <u/>
        <sz val="12"/>
        <rFont val="Calibri"/>
        <family val="2"/>
      </rPr>
      <t>, así como sus datos identificativos.</t>
    </r>
    <r>
      <rPr>
        <b/>
        <sz val="12"/>
        <rFont val="Calibri"/>
        <family val="2"/>
      </rPr>
      <t xml:space="preserve"> 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</si>
  <si>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un microscopio quirúrgico compacto de alta especialidad y sus fungibles, para el Centro Hospitalario de FREMAP, Mutua Colaboradora con la Seguridad Social Nº 61, sito en Vigo, comprometiéndose a su ejecución con estricta sujeción a los Pliegos de Cláusulas Administrativas y de Prescripciones Técnicas que han de regir la adjudicación y ejecución del mismo, en las siguientes condiciones:</t>
  </si>
  <si>
    <t>MICROSCOPIO QUIRÚRGICO DE ALTA ESPECIALIDAD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</si>
</sst>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_€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9"/>
      <name val="GE Inspira"/>
      <family val="2"/>
    </font>
    <font>
      <b/>
      <sz val="12"/>
      <color indexed="9"/>
      <name val="GE Inspira"/>
    </font>
    <font>
      <b/>
      <u/>
      <sz val="12"/>
      <color indexed="9"/>
      <name val="GE Inspira"/>
    </font>
    <font>
      <b/>
      <sz val="14"/>
      <color theme="1"/>
      <name val="Arial"/>
      <family val="2"/>
    </font>
    <font>
      <b/>
      <sz val="12"/>
      <name val="Calibri"/>
      <family val="2"/>
    </font>
    <font>
      <b/>
      <u/>
      <sz val="14"/>
      <color rgb="FFFF0000"/>
      <name val="Calibri"/>
      <family val="2"/>
    </font>
    <font>
      <b/>
      <u/>
      <sz val="12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Arial"/>
      <family val="2"/>
    </font>
    <font>
      <b/>
      <sz val="12"/>
      <color rgb="FFFFFFFF"/>
      <name val="Calibri"/>
      <family val="2"/>
    </font>
    <font>
      <sz val="12"/>
      <color rgb="FFFFFFFF"/>
      <name val="Calibri"/>
      <family val="2"/>
    </font>
    <font>
      <sz val="12"/>
      <color rgb="FF000000"/>
      <name val="Calibri"/>
      <family val="2"/>
    </font>
    <font>
      <sz val="11"/>
      <color theme="1"/>
      <name val="Calibri"/>
      <family val="2"/>
    </font>
    <font>
      <sz val="12"/>
      <name val="Calibri"/>
      <family val="2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2"/>
      <color theme="0"/>
      <name val="Calibri"/>
      <family val="2"/>
    </font>
    <font>
      <b/>
      <i/>
      <u/>
      <sz val="11"/>
      <color rgb="FFFF0000"/>
      <name val="Calibri"/>
      <family val="2"/>
    </font>
    <font>
      <sz val="12"/>
      <color rgb="FF000000"/>
      <name val="Calibri"/>
      <family val="2"/>
      <scheme val="minor"/>
    </font>
    <font>
      <b/>
      <sz val="13"/>
      <color rgb="FF000000"/>
      <name val="Calibri"/>
      <family val="2"/>
    </font>
    <font>
      <b/>
      <sz val="14"/>
      <color theme="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1" tint="0.49998474074526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1" fillId="0" borderId="0"/>
  </cellStyleXfs>
  <cellXfs count="44">
    <xf numFmtId="0" fontId="0" fillId="0" borderId="0" xfId="0"/>
    <xf numFmtId="0" fontId="5" fillId="0" borderId="0" xfId="0" applyFont="1" applyAlignment="1">
      <alignment horizontal="center"/>
    </xf>
    <xf numFmtId="0" fontId="9" fillId="0" borderId="0" xfId="0" applyFont="1" applyAlignment="1" applyProtection="1">
      <alignment horizontal="center" vertical="center" wrapText="1"/>
      <protection locked="0"/>
    </xf>
    <xf numFmtId="0" fontId="12" fillId="3" borderId="2" xfId="2" applyFont="1" applyFill="1" applyBorder="1" applyAlignment="1">
      <alignment horizontal="center" vertical="center" wrapText="1"/>
    </xf>
    <xf numFmtId="164" fontId="12" fillId="3" borderId="4" xfId="2" applyNumberFormat="1" applyFont="1" applyFill="1" applyBorder="1" applyAlignment="1">
      <alignment horizontal="center" vertical="center" wrapText="1"/>
    </xf>
    <xf numFmtId="0" fontId="12" fillId="3" borderId="4" xfId="2" applyFont="1" applyFill="1" applyBorder="1" applyAlignment="1">
      <alignment horizontal="center" vertical="center" wrapText="1"/>
    </xf>
    <xf numFmtId="4" fontId="12" fillId="3" borderId="5" xfId="2" applyNumberFormat="1" applyFont="1" applyFill="1" applyBorder="1" applyAlignment="1">
      <alignment horizontal="center" vertical="center" wrapText="1"/>
    </xf>
    <xf numFmtId="0" fontId="14" fillId="4" borderId="6" xfId="1" applyNumberFormat="1" applyFont="1" applyFill="1" applyBorder="1" applyAlignment="1" applyProtection="1">
      <alignment horizontal="center" vertical="center"/>
      <protection locked="0"/>
    </xf>
    <xf numFmtId="44" fontId="14" fillId="4" borderId="6" xfId="1" applyFont="1" applyFill="1" applyBorder="1" applyAlignment="1" applyProtection="1">
      <alignment horizontal="center" vertical="center"/>
      <protection locked="0"/>
    </xf>
    <xf numFmtId="44" fontId="14" fillId="0" borderId="7" xfId="1" applyFont="1" applyFill="1" applyBorder="1" applyAlignment="1">
      <alignment horizontal="center" vertical="center" wrapText="1"/>
    </xf>
    <xf numFmtId="0" fontId="14" fillId="4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44" fontId="14" fillId="0" borderId="8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4" fillId="0" borderId="0" xfId="1" applyNumberFormat="1" applyFont="1" applyFill="1" applyBorder="1" applyAlignment="1" applyProtection="1">
      <alignment horizontal="center" vertical="center"/>
      <protection locked="0"/>
    </xf>
    <xf numFmtId="3" fontId="16" fillId="0" borderId="0" xfId="2" applyNumberFormat="1" applyFont="1" applyAlignment="1">
      <alignment horizontal="center" vertical="center"/>
    </xf>
    <xf numFmtId="44" fontId="14" fillId="0" borderId="0" xfId="1" applyFont="1" applyFill="1" applyBorder="1" applyAlignment="1" applyProtection="1">
      <alignment horizontal="center" vertical="center"/>
      <protection locked="0"/>
    </xf>
    <xf numFmtId="44" fontId="14" fillId="0" borderId="0" xfId="1" applyFont="1" applyFill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44" fontId="0" fillId="0" borderId="6" xfId="0" applyNumberFormat="1" applyBorder="1" applyAlignment="1">
      <alignment horizontal="center" vertical="center"/>
    </xf>
    <xf numFmtId="0" fontId="15" fillId="0" borderId="0" xfId="1" applyNumberFormat="1" applyFont="1" applyFill="1" applyBorder="1"/>
    <xf numFmtId="0" fontId="20" fillId="0" borderId="12" xfId="0" applyFont="1" applyBorder="1" applyAlignment="1">
      <alignment horizontal="left" vertical="center" wrapText="1"/>
    </xf>
    <xf numFmtId="0" fontId="12" fillId="3" borderId="13" xfId="2" applyFont="1" applyFill="1" applyBorder="1" applyAlignment="1">
      <alignment horizontal="center" vertical="center" wrapText="1"/>
    </xf>
    <xf numFmtId="164" fontId="12" fillId="3" borderId="14" xfId="2" applyNumberFormat="1" applyFont="1" applyFill="1" applyBorder="1" applyAlignment="1">
      <alignment horizontal="center" vertical="center" wrapText="1"/>
    </xf>
    <xf numFmtId="0" fontId="12" fillId="3" borderId="14" xfId="2" applyFont="1" applyFill="1" applyBorder="1" applyAlignment="1">
      <alignment horizontal="center" vertical="center" wrapText="1"/>
    </xf>
    <xf numFmtId="4" fontId="12" fillId="3" borderId="15" xfId="2" applyNumberFormat="1" applyFont="1" applyFill="1" applyBorder="1" applyAlignment="1">
      <alignment horizontal="center" vertical="center" wrapText="1"/>
    </xf>
    <xf numFmtId="44" fontId="0" fillId="0" borderId="0" xfId="0" applyNumberFormat="1"/>
    <xf numFmtId="0" fontId="21" fillId="0" borderId="1" xfId="0" applyFont="1" applyBorder="1" applyAlignment="1">
      <alignment horizontal="center" vertical="center"/>
    </xf>
    <xf numFmtId="0" fontId="17" fillId="5" borderId="9" xfId="0" applyFont="1" applyFill="1" applyBorder="1" applyAlignment="1">
      <alignment wrapText="1"/>
    </xf>
    <xf numFmtId="0" fontId="17" fillId="5" borderId="10" xfId="0" applyFont="1" applyFill="1" applyBorder="1" applyAlignment="1">
      <alignment wrapText="1"/>
    </xf>
    <xf numFmtId="0" fontId="17" fillId="5" borderId="11" xfId="0" applyFont="1" applyFill="1" applyBorder="1" applyAlignment="1">
      <alignment wrapText="1"/>
    </xf>
    <xf numFmtId="44" fontId="22" fillId="0" borderId="11" xfId="1" applyFont="1" applyFill="1" applyBorder="1" applyAlignment="1">
      <alignment horizontal="center" vertical="center" wrapText="1"/>
    </xf>
    <xf numFmtId="8" fontId="0" fillId="0" borderId="0" xfId="0" applyNumberFormat="1"/>
    <xf numFmtId="8" fontId="10" fillId="0" borderId="0" xfId="0" applyNumberFormat="1" applyFont="1"/>
    <xf numFmtId="0" fontId="1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17" fillId="5" borderId="9" xfId="0" applyFont="1" applyFill="1" applyBorder="1" applyAlignment="1">
      <alignment horizontal="left" vertical="center" wrapText="1"/>
    </xf>
    <xf numFmtId="0" fontId="17" fillId="5" borderId="10" xfId="0" applyFont="1" applyFill="1" applyBorder="1" applyAlignment="1">
      <alignment horizontal="left" vertical="center" wrapText="1"/>
    </xf>
    <xf numFmtId="0" fontId="17" fillId="5" borderId="11" xfId="0" applyFont="1" applyFill="1" applyBorder="1" applyAlignment="1">
      <alignment horizontal="left" vertical="center" wrapText="1"/>
    </xf>
  </cellXfs>
  <cellStyles count="3">
    <cellStyle name="Moneda" xfId="1" builtinId="4"/>
    <cellStyle name="Normal" xfId="0" builtinId="0"/>
    <cellStyle name="Normal 2" xfId="2" xr:uid="{00000000-0005-0000-0000-000002000000}"/>
  </cellStyles>
  <dxfs count="4"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6"/>
  <sheetViews>
    <sheetView showGridLines="0" tabSelected="1" zoomScale="55" zoomScaleNormal="90" workbookViewId="0">
      <selection activeCell="B9" sqref="B9"/>
    </sheetView>
  </sheetViews>
  <sheetFormatPr baseColWidth="10" defaultColWidth="9.1796875" defaultRowHeight="14.5"/>
  <cols>
    <col min="2" max="2" width="50.7265625" customWidth="1"/>
    <col min="3" max="3" width="32.453125" customWidth="1"/>
    <col min="4" max="4" width="21.1796875" customWidth="1"/>
    <col min="5" max="5" width="22.1796875" customWidth="1"/>
    <col min="6" max="6" width="25.7265625" customWidth="1"/>
    <col min="7" max="7" width="31" customWidth="1"/>
    <col min="8" max="8" width="14.81640625" customWidth="1"/>
    <col min="9" max="9" width="12.7265625" bestFit="1" customWidth="1"/>
    <col min="10" max="10" width="9.453125" bestFit="1" customWidth="1"/>
    <col min="12" max="13" width="12.7265625" bestFit="1" customWidth="1"/>
  </cols>
  <sheetData>
    <row r="2" spans="2:9" ht="18">
      <c r="B2" s="35" t="s">
        <v>0</v>
      </c>
      <c r="C2" s="35"/>
      <c r="D2" s="35"/>
      <c r="E2" s="35"/>
      <c r="F2" s="35"/>
      <c r="G2" s="35"/>
    </row>
    <row r="3" spans="2:9" ht="18">
      <c r="B3" s="1"/>
      <c r="C3" s="1"/>
      <c r="D3" s="1"/>
      <c r="E3" s="1"/>
      <c r="F3" s="1"/>
      <c r="G3" s="1"/>
    </row>
    <row r="4" spans="2:9" ht="39.75" customHeight="1">
      <c r="B4" s="36" t="s">
        <v>16</v>
      </c>
      <c r="C4" s="36"/>
      <c r="D4" s="36"/>
      <c r="E4" s="36"/>
      <c r="F4" s="36"/>
      <c r="G4" s="36"/>
    </row>
    <row r="5" spans="2:9" ht="18.5" thickBot="1">
      <c r="B5" s="1"/>
      <c r="C5" s="1"/>
      <c r="D5" s="1"/>
      <c r="E5" s="1"/>
      <c r="F5" s="1"/>
      <c r="G5" s="1"/>
    </row>
    <row r="6" spans="2:9" ht="90.75" customHeight="1" thickBot="1">
      <c r="B6" s="37" t="s">
        <v>17</v>
      </c>
      <c r="C6" s="38"/>
      <c r="D6" s="39"/>
      <c r="E6" s="39"/>
      <c r="F6" s="39"/>
      <c r="G6" s="40"/>
    </row>
    <row r="7" spans="2:9" ht="15" thickBot="1">
      <c r="B7" s="2"/>
      <c r="C7" s="2"/>
      <c r="D7" s="2"/>
      <c r="E7" s="2"/>
      <c r="F7" s="2"/>
      <c r="G7" s="2"/>
    </row>
    <row r="8" spans="2:9" ht="21.5" thickBot="1">
      <c r="B8" s="41" t="s">
        <v>18</v>
      </c>
      <c r="C8" s="42"/>
      <c r="D8" s="42"/>
      <c r="E8" s="42"/>
      <c r="F8" s="42"/>
      <c r="G8" s="43"/>
    </row>
    <row r="9" spans="2:9" ht="62.5" thickBot="1">
      <c r="B9" s="3" t="s">
        <v>1</v>
      </c>
      <c r="C9" s="4" t="s">
        <v>2</v>
      </c>
      <c r="D9" s="5" t="s">
        <v>3</v>
      </c>
      <c r="E9" s="4" t="s">
        <v>4</v>
      </c>
      <c r="F9" s="4" t="s">
        <v>5</v>
      </c>
      <c r="G9" s="6" t="s">
        <v>6</v>
      </c>
    </row>
    <row r="10" spans="2:9" ht="31">
      <c r="B10" s="11" t="s">
        <v>7</v>
      </c>
      <c r="C10" s="7"/>
      <c r="D10" s="11">
        <v>1</v>
      </c>
      <c r="E10" s="19">
        <v>185439</v>
      </c>
      <c r="F10" s="8"/>
      <c r="G10" s="9" t="str">
        <f t="shared" ref="G10" si="0">IF(AND(F10*100=INT(F10*100),F10&gt;0,F10&lt;=E10),D10*F10,"Oferta Incompleta.Algún precio negativo o igual a cero.")</f>
        <v>Oferta Incompleta.Algún precio negativo o igual a cero.</v>
      </c>
      <c r="I10" s="26"/>
    </row>
    <row r="11" spans="2:9" ht="16" thickBot="1">
      <c r="B11" s="13"/>
      <c r="C11" s="14"/>
      <c r="D11" s="15"/>
      <c r="F11" s="16"/>
      <c r="G11" s="17"/>
      <c r="I11" s="26"/>
    </row>
    <row r="12" spans="2:9" ht="21.5" thickBot="1">
      <c r="B12" s="28" t="s">
        <v>8</v>
      </c>
      <c r="C12" s="29"/>
      <c r="D12" s="29"/>
      <c r="E12" s="29"/>
      <c r="F12" s="29"/>
      <c r="G12" s="30"/>
      <c r="I12" s="26"/>
    </row>
    <row r="13" spans="2:9" ht="62.5" thickBot="1">
      <c r="B13" s="22" t="s">
        <v>1</v>
      </c>
      <c r="C13" s="23" t="s">
        <v>2</v>
      </c>
      <c r="D13" s="24" t="s">
        <v>3</v>
      </c>
      <c r="E13" s="23" t="s">
        <v>9</v>
      </c>
      <c r="F13" s="23" t="s">
        <v>10</v>
      </c>
      <c r="G13" s="25" t="s">
        <v>6</v>
      </c>
      <c r="H13" s="25" t="s">
        <v>11</v>
      </c>
      <c r="I13" s="26"/>
    </row>
    <row r="14" spans="2:9" ht="31.5" thickBot="1">
      <c r="B14" s="27" t="s">
        <v>12</v>
      </c>
      <c r="C14" s="7"/>
      <c r="D14" s="18">
        <v>6</v>
      </c>
      <c r="E14" s="19">
        <v>1187</v>
      </c>
      <c r="F14" s="8"/>
      <c r="G14" s="9" t="str">
        <f>IF(AND(F14*100=INT(F14*100),F14&gt;0,F14&lt;=E14),D14*F14,"Oferta Incompleta.Algún precio negativo o igual a cero.")</f>
        <v>Oferta Incompleta.Algún precio negativo o igual a cero.</v>
      </c>
      <c r="H14" s="7"/>
      <c r="I14" s="26"/>
    </row>
    <row r="15" spans="2:9" ht="31">
      <c r="B15" s="27" t="s">
        <v>13</v>
      </c>
      <c r="C15" s="10"/>
      <c r="D15" s="18">
        <v>120</v>
      </c>
      <c r="E15" s="19">
        <v>100</v>
      </c>
      <c r="F15" s="8"/>
      <c r="G15" s="12" t="str">
        <f>IF(AND(F15*100=INT(F15*100),F15&gt;0,F15&lt;=E15),D15*F15,"Oferta Incompleta.Algún precio negativo o igual a cero.")</f>
        <v>Oferta Incompleta.Algún precio negativo o igual a cero.</v>
      </c>
      <c r="H15" s="10"/>
      <c r="I15" s="26"/>
    </row>
    <row r="16" spans="2:9" ht="15" thickBot="1">
      <c r="I16" s="26"/>
    </row>
    <row r="17" spans="4:12" ht="89.25" customHeight="1" thickBot="1">
      <c r="E17" s="34" t="s">
        <v>14</v>
      </c>
      <c r="F17" s="34"/>
      <c r="G17" s="31" t="str">
        <f>+IF(COUNTIF(G10:G16,"Oferta Incompleta.Algún precio negativo o igual a cero."),"Oferta Incompleta. Algún Precio Ofertado con más de dos decimales, superior a  Precio Máximo por Unidad o menor/igual que cero.",SUM(G10:G16))</f>
        <v>Oferta Incompleta. Algún Precio Ofertado con más de dos decimales, superior a  Precio Máximo por Unidad o menor/igual que cero.</v>
      </c>
      <c r="I17" s="26"/>
      <c r="L17" s="33"/>
    </row>
    <row r="18" spans="4:12" ht="51" customHeight="1" thickBot="1">
      <c r="F18" s="20"/>
      <c r="G18" s="21" t="s">
        <v>15</v>
      </c>
      <c r="L18" s="26"/>
    </row>
    <row r="19" spans="4:12">
      <c r="I19" s="26"/>
    </row>
    <row r="26" spans="4:12">
      <c r="D26" s="32"/>
    </row>
  </sheetData>
  <mergeCells count="5">
    <mergeCell ref="E17:F17"/>
    <mergeCell ref="B2:G2"/>
    <mergeCell ref="B4:G4"/>
    <mergeCell ref="B6:G6"/>
    <mergeCell ref="B8:G8"/>
  </mergeCells>
  <conditionalFormatting sqref="G10:G11 G14:G15">
    <cfRule type="cellIs" dxfId="3" priority="5" operator="equal">
      <formula>#REF!</formula>
    </cfRule>
    <cfRule type="cellIs" dxfId="2" priority="6" operator="equal">
      <formula>#REF!</formula>
    </cfRule>
  </conditionalFormatting>
  <conditionalFormatting sqref="G17">
    <cfRule type="cellIs" dxfId="1" priority="3" operator="equal">
      <formula>#REF!</formula>
    </cfRule>
    <cfRule type="cellIs" dxfId="0" priority="4" operator="equal">
      <formula>#REF!</formula>
    </cfRule>
  </conditionalFormatting>
  <dataValidations count="1">
    <dataValidation type="custom" allowBlank="1" showInputMessage="1" showErrorMessage="1" errorTitle="¡ATENCIÓN, ERROR!" error="Sólo se admiten precios con dos decimales, mayores que cero y que no sean superiores a Precio Unitario Máximo. Por favor, vuelva a introducir el importe ofertado, gracias. " sqref="F10:F11 F14:F15 H14:H15" xr:uid="{6EF04ABF-76E3-4573-AEE7-E602DCEB919F}">
      <formula1>AND(F10*100=INT(F10*100),F10&gt;0,F10&lt;=E10)</formula1>
    </dataValidation>
  </dataValidations>
  <pageMargins left="0.7" right="0.7" top="0.75" bottom="0.75" header="0.3" footer="0.3"/>
  <pageSetup paperSize="9" orientation="portrait" horizontalDpi="4294967293" verticalDpi="4294967293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2025-03-25T12:40:42Z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2025-02-17T15:15:41Z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9b37df5a-0cdf-4888-9a9d-f783283cc360</vt:lpwstr>
  </property>
  <property fmtid="{D5CDD505-2E9C-101B-9397-08002B2CF9AE}" pid="8" name="MSIP_Label_2c0a8209-6590-4cef-adb7-80fa47675d6e_ContentBits">
    <vt:lpwstr>2</vt:lpwstr>
  </property>
</Properties>
</file>